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3.WATER WELL DESIG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<sst xmlns="http://schemas.openxmlformats.org/spreadsheetml/2006/main" count="14" uniqueCount="14">
  <si>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</si>
  <si>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</si>
  <si>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</si>
  <si>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</si>
  <si>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</si>
  <si>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</si>
  <si>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</si>
  <si>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</si>
  <si>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</si>
  <si>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(330'-360')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</si>
  <si>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</si>
  <si>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0.24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</si>
  <si>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0.16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</si>
  <si>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0.37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</si>
</sst>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Chart(330'-360')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8"/>
          <c:w val="0.85631231502760696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94.7</c:v>
                </c:pt>
                <c:pt idx="4">
                  <c:v>75.8</c:v>
                </c:pt>
                <c:pt idx="5">
                  <c:v>43.400000000000006</c:v>
                </c:pt>
                <c:pt idx="6">
                  <c:v>9.9000000000000057</c:v>
                </c:pt>
                <c:pt idx="7">
                  <c:v>3.7000000000000028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76544"/>
        <c:axId val="229574304"/>
      </c:scatterChart>
      <c:valAx>
        <c:axId val="229576544"/>
        <c:scaling>
          <c:logBase val="10"/>
          <c:orientation val="minMax"/>
          <c:max val="10"/>
          <c:min val="1.0000000000000005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574304"/>
        <c:crosses val="autoZero"/>
        <c:crossBetween val="midCat"/>
      </c:valAx>
      <c:valAx>
        <c:axId val="2295743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50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7E-2"/>
              <c:y val="0.382318097433111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576544"/>
        <c:crossesAt val="1.0000000000000005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7</xdr:col>
      <xdr:colOff>561975</xdr:colOff>
      <xdr:row>32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345057</xdr:colOff>
      <xdr:row>28</xdr:row>
      <xdr:rowOff>147368</xdr:rowOff>
    </xdr:from>
    <xdr:to>
      <xdr:col>3</xdr:col>
      <xdr:colOff>345057</xdr:colOff>
      <xdr:row>29</xdr:row>
      <xdr:rowOff>147368</xdr:rowOff>
    </xdr:to>
    <xdr:cxnSp macro="">
      <xdr:nvCxnSpPr>
        <xdr:cNvPr id="4" name="Straight Connector 3"/>
        <xdr:cNvCxnSpPr/>
      </xdr:nvCxnSpPr>
      <xdr:spPr>
        <a:xfrm>
          <a:off x="2652623" y="6854406"/>
          <a:ext cx="0" cy="190500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683759</xdr:colOff>
      <xdr:row>26</xdr:row>
      <xdr:rowOff>136071</xdr:rowOff>
    </xdr:from>
    <xdr:to>
      <xdr:col>3</xdr:col>
      <xdr:colOff>683759</xdr:colOff>
      <xdr:row>29</xdr:row>
      <xdr:rowOff>149678</xdr:rowOff>
    </xdr:to>
    <xdr:cxnSp macro="">
      <xdr:nvCxnSpPr>
        <xdr:cNvPr id="6" name="Straight Connector 5"/>
        <xdr:cNvCxnSpPr/>
      </xdr:nvCxnSpPr>
      <xdr:spPr>
        <a:xfrm>
          <a:off x="2990170" y="6459991"/>
          <a:ext cx="0" cy="585107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226017</xdr:colOff>
      <xdr:row>23</xdr:row>
      <xdr:rowOff>116237</xdr:rowOff>
    </xdr:from>
    <xdr:to>
      <xdr:col>4</xdr:col>
      <xdr:colOff>226017</xdr:colOff>
      <xdr:row>29</xdr:row>
      <xdr:rowOff>154983</xdr:rowOff>
    </xdr:to>
    <xdr:cxnSp macro="">
      <xdr:nvCxnSpPr>
        <xdr:cNvPr id="8" name="Straight Connector 7"/>
        <xdr:cNvCxnSpPr/>
      </xdr:nvCxnSpPr>
      <xdr:spPr>
        <a:xfrm>
          <a:off x="3303076" y="5869983"/>
          <a:ext cx="0" cy="1181746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abSelected="1" zoomScaleNormal="100" workbookViewId="0">
      <selection activeCell="B3" sqref="B3:F3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10" t="s">
        <v>9</v>
      </c>
      <c r="C3" s="10"/>
      <c r="D3" s="10"/>
      <c r="E3" s="10"/>
      <c r="F3" s="10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</v>
      </c>
      <c r="D6" s="4">
        <f>(C6*100)/100</f>
        <v>0</v>
      </c>
      <c r="E6" s="4">
        <f>D6</f>
        <v>0</v>
      </c>
      <c r="F6" s="4">
        <f>100-E6</f>
        <v>100</v>
      </c>
      <c r="G6" s="3"/>
    </row>
    <row r="7" spans="1:7" x14ac:dyDescent="0.25">
      <c r="A7" s="3">
        <v>8</v>
      </c>
      <c r="B7" s="3">
        <v>2.36</v>
      </c>
      <c r="C7" s="3">
        <v>0</v>
      </c>
      <c r="D7" s="4">
        <f t="shared" ref="D7:D14" si="0">(C7*100)/100</f>
        <v>0</v>
      </c>
      <c r="E7" s="4">
        <f>D6+D7</f>
        <v>0</v>
      </c>
      <c r="F7" s="4">
        <f t="shared" ref="F7:F14" si="1">100-E7</f>
        <v>100</v>
      </c>
      <c r="G7" s="3"/>
    </row>
    <row r="8" spans="1:7" x14ac:dyDescent="0.25">
      <c r="A8" s="3">
        <v>16</v>
      </c>
      <c r="B8" s="3">
        <v>1.18</v>
      </c>
      <c r="C8" s="3">
        <v>0</v>
      </c>
      <c r="D8" s="4">
        <f t="shared" si="0"/>
        <v>0</v>
      </c>
      <c r="E8" s="4">
        <f>SUM(D6:D8)</f>
        <v>0</v>
      </c>
      <c r="F8" s="4">
        <f t="shared" si="1"/>
        <v>100</v>
      </c>
      <c r="G8" s="3"/>
    </row>
    <row r="9" spans="1:7" x14ac:dyDescent="0.25">
      <c r="A9" s="3">
        <v>30</v>
      </c>
      <c r="B9" s="3">
        <v>0.6</v>
      </c>
      <c r="C9" s="4">
        <v>5.3</v>
      </c>
      <c r="D9" s="4">
        <f t="shared" si="0"/>
        <v>5.3</v>
      </c>
      <c r="E9" s="4">
        <f>SUM(D6:D9)</f>
        <v>5.3</v>
      </c>
      <c r="F9" s="4">
        <f t="shared" si="1"/>
        <v>94.7</v>
      </c>
      <c r="G9" s="3"/>
    </row>
    <row r="10" spans="1:7" x14ac:dyDescent="0.25">
      <c r="A10" s="3">
        <v>40</v>
      </c>
      <c r="B10" s="3">
        <v>0.42499999999999999</v>
      </c>
      <c r="C10" s="3">
        <v>18.899999999999999</v>
      </c>
      <c r="D10" s="4">
        <f t="shared" si="0"/>
        <v>18.899999999999999</v>
      </c>
      <c r="E10" s="4">
        <f>SUM(D6:D10)</f>
        <v>24.2</v>
      </c>
      <c r="F10" s="4">
        <f t="shared" si="1"/>
        <v>75.8</v>
      </c>
      <c r="G10" s="7">
        <f>(E6+E7+E8+E9+E11+E12)/100</f>
        <v>1.52</v>
      </c>
    </row>
    <row r="11" spans="1:7" x14ac:dyDescent="0.25">
      <c r="A11" s="3">
        <v>50</v>
      </c>
      <c r="B11" s="3">
        <v>0.3</v>
      </c>
      <c r="C11" s="3">
        <v>32.4</v>
      </c>
      <c r="D11" s="4">
        <f t="shared" si="0"/>
        <v>32.4</v>
      </c>
      <c r="E11" s="4">
        <f>SUM(D6:D11)</f>
        <v>56.599999999999994</v>
      </c>
      <c r="F11" s="4">
        <f t="shared" si="1"/>
        <v>43.400000000000006</v>
      </c>
      <c r="G11" s="3"/>
    </row>
    <row r="12" spans="1:7" x14ac:dyDescent="0.25">
      <c r="A12" s="3">
        <v>100</v>
      </c>
      <c r="B12" s="3">
        <v>0.15</v>
      </c>
      <c r="C12" s="3">
        <v>33.5</v>
      </c>
      <c r="D12" s="4">
        <f t="shared" si="0"/>
        <v>33.5</v>
      </c>
      <c r="E12" s="4">
        <f>SUM(D6:D12)</f>
        <v>90.1</v>
      </c>
      <c r="F12" s="4">
        <f t="shared" si="1"/>
        <v>9.9000000000000057</v>
      </c>
      <c r="G12" s="3"/>
    </row>
    <row r="13" spans="1:7" x14ac:dyDescent="0.25">
      <c r="A13" s="3">
        <v>200</v>
      </c>
      <c r="B13" s="3">
        <v>7.4999999999999997E-2</v>
      </c>
      <c r="C13" s="4">
        <v>6.2</v>
      </c>
      <c r="D13" s="4">
        <f t="shared" si="0"/>
        <v>6.2</v>
      </c>
      <c r="E13" s="4">
        <f>SUM(D6:D13)</f>
        <v>96.3</v>
      </c>
      <c r="F13" s="4">
        <f t="shared" si="1"/>
        <v>3.7000000000000028</v>
      </c>
      <c r="G13" s="3"/>
    </row>
    <row r="14" spans="1:7" x14ac:dyDescent="0.25">
      <c r="A14" s="3" t="s">
        <v>7</v>
      </c>
      <c r="B14" s="4">
        <v>1E-4</v>
      </c>
      <c r="C14" s="3">
        <v>3.7</v>
      </c>
      <c r="D14" s="4">
        <f t="shared" si="0"/>
        <v>3.7</v>
      </c>
      <c r="E14" s="4">
        <f>SUM(D6:D14)</f>
        <v>100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35" spans="2:5" x14ac:dyDescent="0.25">
      <c r="B35" s="9" t="s">
        <v>10</v>
      </c>
      <c r="C35" s="9"/>
    </row>
    <row r="36" spans="2:5" ht="18.75" x14ac:dyDescent="0.3">
      <c r="D36" s="9" t="s">
        <v>12</v>
      </c>
      <c r="E36" s="9"/>
    </row>
    <row r="37" spans="2:5" ht="18.75" x14ac:dyDescent="0.3">
      <c r="D37" s="9" t="s">
        <v>11</v>
      </c>
      <c r="E37" s="9"/>
    </row>
    <row r="38" spans="2:5" ht="18.75" x14ac:dyDescent="0.3">
      <c r="D38" s="9" t="s">
        <v>13</v>
      </c>
      <c r="E38" s="9"/>
    </row>
  </sheetData>
  <mergeCells count="5">
    <mergeCell ref="B3:F3"/>
    <mergeCell ref="B35:C35"/>
    <mergeCell ref="D36:E36"/>
    <mergeCell ref="D37:E37"/>
    <mergeCell ref="D38:E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2016-09-30T17:30:15Z</cp:lastPrinted>
  <dcterms:created xsi:type="dcterms:W3CDTF">2016-09-30T13:51:05Z</dcterms:created>
  <dcterms:modified xsi:type="dcterms:W3CDTF">2016-12-14T05:08:22Z</dcterms:modified>
</cp:coreProperties>
</file>